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0.近期工作\10.NTN\2023-11 RAN1#115\2.tdoc\[5G43][SAT01]-R1-23xxxxx Evaluation methodology of IMT-2020 satellite\"/>
    </mc:Choice>
  </mc:AlternateContent>
  <xr:revisionPtr revIDLastSave="0" documentId="13_ncr:1_{C1D3F207-DFC3-4A72-9F0F-E18BA026D585}" xr6:coauthVersionLast="36" xr6:coauthVersionMax="36" xr10:uidLastSave="{00000000-0000-0000-0000-000000000000}"/>
  <bookViews>
    <workbookView xWindow="-120" yWindow="-120" windowWidth="29040" windowHeight="15840" tabRatio="857" xr2:uid="{00000000-000D-0000-FFFF-FFFF00000000}"/>
  </bookViews>
  <sheets>
    <sheet name="NR for NTN" sheetId="35" r:id="rId1"/>
    <sheet name="NB-IoT for NTN" sheetId="34" r:id="rId2"/>
  </sheets>
  <calcPr calcId="191029"/>
</workbook>
</file>

<file path=xl/calcChain.xml><?xml version="1.0" encoding="utf-8"?>
<calcChain xmlns="http://schemas.openxmlformats.org/spreadsheetml/2006/main">
  <c r="B8" i="34" l="1"/>
  <c r="G9" i="35" l="1"/>
  <c r="F9" i="35"/>
  <c r="E9" i="35"/>
  <c r="C9" i="35"/>
  <c r="B9" i="35"/>
  <c r="D9" i="35"/>
  <c r="F25" i="35"/>
  <c r="D25" i="35"/>
  <c r="B25" i="35"/>
  <c r="B10" i="34" l="1"/>
  <c r="C8" i="34"/>
  <c r="G11" i="35" l="1"/>
  <c r="E11" i="35"/>
  <c r="C11" i="35"/>
  <c r="C37" i="34" l="1"/>
  <c r="C38" i="34" s="1"/>
  <c r="B37" i="34"/>
  <c r="B38" i="34" s="1"/>
  <c r="C19" i="34"/>
  <c r="B17" i="34"/>
  <c r="B19" i="34" s="1"/>
  <c r="C10" i="34"/>
  <c r="G38" i="35"/>
  <c r="G39" i="35" s="1"/>
  <c r="F38" i="35"/>
  <c r="F39" i="35" s="1"/>
  <c r="E38" i="35"/>
  <c r="E39" i="35" s="1"/>
  <c r="D38" i="35"/>
  <c r="D39" i="35" s="1"/>
  <c r="C38" i="35"/>
  <c r="C39" i="35" s="1"/>
  <c r="B38" i="35"/>
  <c r="B39" i="35" s="1"/>
  <c r="F11" i="35"/>
  <c r="G20" i="35"/>
  <c r="G29" i="35" s="1"/>
  <c r="E20" i="35"/>
  <c r="E29" i="35" s="1"/>
  <c r="C20" i="35"/>
  <c r="C29" i="35" s="1"/>
  <c r="B28" i="34" l="1"/>
  <c r="B35" i="34" s="1"/>
  <c r="B39" i="34" s="1"/>
  <c r="C28" i="34"/>
  <c r="C35" i="34" s="1"/>
  <c r="C39" i="34" s="1"/>
  <c r="F18" i="35"/>
  <c r="F20" i="35" s="1"/>
  <c r="F29" i="35" s="1"/>
  <c r="F36" i="35" s="1"/>
  <c r="F40" i="35" s="1"/>
  <c r="B18" i="35"/>
  <c r="B20" i="35" s="1"/>
  <c r="B11" i="35"/>
  <c r="D18" i="35"/>
  <c r="D20" i="35" s="1"/>
  <c r="D29" i="35" s="1"/>
  <c r="D36" i="35" s="1"/>
  <c r="D40" i="35" s="1"/>
  <c r="D11" i="35"/>
  <c r="C36" i="35"/>
  <c r="C40" i="35" s="1"/>
  <c r="E36" i="35"/>
  <c r="E40" i="35" s="1"/>
  <c r="G36" i="35"/>
  <c r="G40" i="35" s="1"/>
  <c r="B29" i="35" l="1"/>
  <c r="B36" i="35" s="1"/>
  <c r="B40" i="35" s="1"/>
</calcChain>
</file>

<file path=xl/sharedStrings.xml><?xml version="1.0" encoding="utf-8"?>
<sst xmlns="http://schemas.openxmlformats.org/spreadsheetml/2006/main" count="105" uniqueCount="55">
  <si>
    <t>LOS</t>
  </si>
  <si>
    <t>LEO</t>
  </si>
  <si>
    <t>System configuration</t>
  </si>
  <si>
    <t>Calculation of available pathloss</t>
  </si>
  <si>
    <t>Parameter</t>
  </si>
  <si>
    <t>NPDSCH</t>
  </si>
  <si>
    <t>Receiver</t>
  </si>
  <si>
    <t>Transmitter</t>
  </si>
  <si>
    <t>NPUSCH</t>
  </si>
  <si>
    <t>Calculation of coverage margin</t>
  </si>
  <si>
    <t>PDSCH</t>
  </si>
  <si>
    <t>PUSCH</t>
  </si>
  <si>
    <t>s1. Frequency (GHz)</t>
  </si>
  <si>
    <t>s2. Constellation type</t>
  </si>
  <si>
    <t>t1. Number of transmit antennas</t>
  </si>
  <si>
    <t>t2. Number of transmit antenna ports</t>
  </si>
  <si>
    <t>t4. Transmit antenna gain (dBi)</t>
  </si>
  <si>
    <t>t5. EIRP (dBm)</t>
  </si>
  <si>
    <t>t3. Total transmit power (dBm)</t>
  </si>
  <si>
    <t>r1. Number of Receive antennas</t>
  </si>
  <si>
    <t>r2. Number of Receive antennas ports</t>
  </si>
  <si>
    <t>r6. Receiver implementation margin (dB)</t>
  </si>
  <si>
    <t>m1. Distance to the satellite at minimum elevation angle (km)</t>
  </si>
  <si>
    <t>r4. Occupied Channel bandwidth (Hz)</t>
  </si>
  <si>
    <t>r3. Receiver G/T (dB/K)</t>
  </si>
  <si>
    <t>r5. Required SNR (dB)</t>
  </si>
  <si>
    <t>c1. Atmospheric loss (dB)</t>
  </si>
  <si>
    <t>c2.Shadow fading margin (dB)</t>
  </si>
  <si>
    <t>c3. Scintillation Loss (dB)</t>
  </si>
  <si>
    <t>c4. Polarization loss (dB)</t>
  </si>
  <si>
    <t>c5. Additional losses (dB)</t>
  </si>
  <si>
    <t>c6. Available pathloss for data channel (dB)</t>
  </si>
  <si>
    <t>m2 .Pathloss at minimum elevation angle (dB)</t>
  </si>
  <si>
    <t>m3. Coverage margin at minimum elevation angle (dB)</t>
  </si>
  <si>
    <t>s3. Satellite height (km)</t>
  </si>
  <si>
    <t>s4. UE antenna height (m)</t>
  </si>
  <si>
    <t>s5. Transmission bit rate (bits/s)</t>
  </si>
  <si>
    <t>s6. Target packet error rate for the required SNR</t>
  </si>
  <si>
    <t>s7. Spectral efficiency (bit/s/Hz)</t>
  </si>
  <si>
    <t>s8. Pathloss model (select from LoS or NLoS)</t>
  </si>
  <si>
    <t>s9. UE speed (km/h)</t>
  </si>
  <si>
    <t>s10. Minimum elevation angle (degrees)</t>
  </si>
  <si>
    <t>eMBB-s</t>
    <phoneticPr fontId="15" type="noConversion"/>
  </si>
  <si>
    <t>HRC-s</t>
    <phoneticPr fontId="15" type="noConversion"/>
  </si>
  <si>
    <t>mMTC-s</t>
    <phoneticPr fontId="15" type="noConversion"/>
  </si>
  <si>
    <t>m3. Coverage margin at minimum elevation angle (dB)</t>
    <phoneticPr fontId="15" type="noConversion"/>
  </si>
  <si>
    <t>s5. Transmission bit rate (bits/s)</t>
    <phoneticPr fontId="15" type="noConversion"/>
  </si>
  <si>
    <t>s9. UE speed (km/h)</t>
    <phoneticPr fontId="15" type="noConversion"/>
  </si>
  <si>
    <t>s7. Spectral efficiency (bit/s/Hz)</t>
    <phoneticPr fontId="15" type="noConversion"/>
  </si>
  <si>
    <t>r8. Hardware link budget</t>
    <phoneticPr fontId="15" type="noConversion"/>
  </si>
  <si>
    <t>FRF=3</t>
    <phoneticPr fontId="15" type="noConversion"/>
  </si>
  <si>
    <t>r7. INR (dB)</t>
    <phoneticPr fontId="15" type="noConversion"/>
  </si>
  <si>
    <t>FRF=3</t>
    <phoneticPr fontId="15" type="noConversion"/>
  </si>
  <si>
    <t>r6. Receiver implementation margin (dB)</t>
    <phoneticPr fontId="15" type="noConversion"/>
  </si>
  <si>
    <t>r5. Required SNR (dB)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</si>
</sst>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00_ "/>
    <numFmt numFmtId="177" formatCode="0.0"/>
    <numFmt numFmtId="178" formatCode="0.0_ "/>
    <numFmt numFmtId="179" formatCode="0_ "/>
  </numFmts>
  <fonts count="18" x14ac:knownFonts="1">
    <font>
      <sz val="10"/>
      <name val="Arial"/>
      <family val="2"/>
    </font>
    <font>
      <sz val="11"/>
      <color theme="1"/>
      <name val="Arial"/>
      <family val="2"/>
    </font>
    <font>
      <sz val="12"/>
      <color theme="1"/>
      <name val="宋体"/>
      <family val="2"/>
      <charset val="136"/>
      <scheme val="minor"/>
    </font>
    <font>
      <sz val="10"/>
      <name val="Arial"/>
      <family val="2"/>
    </font>
    <font>
      <sz val="11"/>
      <color theme="1"/>
      <name val="宋体"/>
      <family val="2"/>
      <scheme val="minor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2"/>
      <name val="宋体"/>
      <family val="3"/>
      <charset val="134"/>
    </font>
    <font>
      <sz val="11"/>
      <name val="Times New Roman"/>
      <family val="1"/>
    </font>
    <font>
      <sz val="11"/>
      <color theme="1"/>
      <name val="Times New Roman"/>
      <family val="1"/>
    </font>
    <font>
      <b/>
      <sz val="11"/>
      <name val="Times New Roman"/>
      <family val="1"/>
    </font>
    <font>
      <sz val="12"/>
      <name val="宋体"/>
      <family val="3"/>
      <charset val="134"/>
    </font>
    <font>
      <b/>
      <sz val="11"/>
      <color theme="1"/>
      <name val="Times New Roman"/>
      <family val="1"/>
    </font>
    <font>
      <sz val="11"/>
      <color rgb="FF3F3F76"/>
      <name val="宋体"/>
      <family val="2"/>
      <charset val="134"/>
      <scheme val="minor"/>
    </font>
    <font>
      <sz val="11"/>
      <name val="Arial"/>
      <family val="2"/>
    </font>
    <font>
      <sz val="9"/>
      <name val="宋体"/>
      <family val="3"/>
      <charset val="134"/>
    </font>
    <font>
      <sz val="11"/>
      <color rgb="FFFF0000"/>
      <name val="Times New Roman"/>
      <family val="1"/>
    </font>
    <font>
      <sz val="11"/>
      <color rgb="FFFF0000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FFCC99"/>
      </patternFill>
    </fill>
    <fill>
      <patternFill patternType="solid">
        <fgColor theme="9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2">
    <xf numFmtId="0" fontId="0" fillId="0" borderId="0"/>
    <xf numFmtId="0" fontId="4" fillId="0" borderId="0"/>
    <xf numFmtId="0" fontId="4" fillId="0" borderId="0"/>
    <xf numFmtId="0" fontId="4" fillId="2" borderId="1"/>
    <xf numFmtId="0" fontId="4" fillId="0" borderId="0"/>
    <xf numFmtId="0" fontId="3" fillId="0" borderId="0"/>
    <xf numFmtId="0" fontId="4" fillId="0" borderId="0"/>
    <xf numFmtId="0" fontId="2" fillId="0" borderId="0"/>
    <xf numFmtId="0" fontId="4" fillId="0" borderId="0"/>
    <xf numFmtId="0" fontId="4" fillId="3" borderId="0"/>
    <xf numFmtId="0" fontId="4" fillId="4" borderId="0"/>
    <xf numFmtId="0" fontId="4" fillId="5" borderId="0"/>
    <xf numFmtId="0" fontId="4" fillId="6" borderId="0"/>
    <xf numFmtId="0" fontId="4" fillId="7" borderId="0"/>
    <xf numFmtId="0" fontId="4" fillId="8" borderId="0"/>
    <xf numFmtId="0" fontId="4" fillId="9" borderId="0"/>
    <xf numFmtId="0" fontId="4" fillId="10" borderId="0"/>
    <xf numFmtId="0" fontId="4" fillId="11" borderId="0"/>
    <xf numFmtId="0" fontId="4" fillId="12" borderId="0"/>
    <xf numFmtId="0" fontId="4" fillId="13" borderId="0"/>
    <xf numFmtId="0" fontId="4" fillId="14" borderId="0"/>
    <xf numFmtId="0" fontId="4" fillId="0" borderId="0"/>
    <xf numFmtId="0" fontId="4" fillId="2" borderId="1"/>
    <xf numFmtId="0" fontId="4" fillId="0" borderId="0"/>
    <xf numFmtId="0" fontId="4" fillId="0" borderId="0"/>
    <xf numFmtId="0" fontId="5" fillId="0" borderId="0"/>
    <xf numFmtId="0" fontId="6" fillId="0" borderId="0"/>
    <xf numFmtId="0" fontId="2" fillId="0" borderId="0"/>
    <xf numFmtId="0" fontId="4" fillId="3" borderId="0"/>
    <xf numFmtId="0" fontId="4" fillId="4" borderId="0"/>
    <xf numFmtId="0" fontId="4" fillId="5" borderId="0"/>
    <xf numFmtId="0" fontId="4" fillId="6" borderId="0"/>
    <xf numFmtId="0" fontId="4" fillId="7" borderId="0"/>
    <xf numFmtId="0" fontId="4" fillId="8" borderId="0"/>
    <xf numFmtId="0" fontId="4" fillId="9" borderId="0"/>
    <xf numFmtId="0" fontId="4" fillId="10" borderId="0"/>
    <xf numFmtId="0" fontId="4" fillId="11" borderId="0"/>
    <xf numFmtId="0" fontId="4" fillId="12" borderId="0"/>
    <xf numFmtId="0" fontId="4" fillId="13" borderId="0"/>
    <xf numFmtId="0" fontId="4" fillId="14" borderId="0"/>
    <xf numFmtId="0" fontId="2" fillId="0" borderId="0"/>
    <xf numFmtId="0" fontId="4" fillId="3" borderId="0"/>
    <xf numFmtId="0" fontId="4" fillId="4" borderId="0"/>
    <xf numFmtId="0" fontId="4" fillId="5" borderId="0"/>
    <xf numFmtId="0" fontId="4" fillId="6" borderId="0"/>
    <xf numFmtId="0" fontId="4" fillId="7" borderId="0"/>
    <xf numFmtId="0" fontId="4" fillId="8" borderId="0"/>
    <xf numFmtId="0" fontId="4" fillId="9" borderId="0"/>
    <xf numFmtId="0" fontId="4" fillId="10" borderId="0"/>
    <xf numFmtId="0" fontId="4" fillId="11" borderId="0"/>
    <xf numFmtId="0" fontId="4" fillId="12" borderId="0"/>
    <xf numFmtId="0" fontId="4" fillId="13" borderId="0"/>
    <xf numFmtId="0" fontId="4" fillId="14" borderId="0"/>
    <xf numFmtId="0" fontId="2" fillId="0" borderId="0"/>
    <xf numFmtId="0" fontId="4" fillId="0" borderId="0"/>
    <xf numFmtId="0" fontId="4" fillId="3" borderId="0"/>
    <xf numFmtId="0" fontId="4" fillId="4" borderId="0"/>
    <xf numFmtId="0" fontId="4" fillId="5" borderId="0"/>
    <xf numFmtId="0" fontId="4" fillId="6" borderId="0"/>
    <xf numFmtId="0" fontId="4" fillId="7" borderId="0"/>
    <xf numFmtId="0" fontId="4" fillId="8" borderId="0"/>
    <xf numFmtId="0" fontId="4" fillId="9" borderId="0"/>
    <xf numFmtId="0" fontId="4" fillId="10" borderId="0"/>
    <xf numFmtId="0" fontId="4" fillId="11" borderId="0"/>
    <xf numFmtId="0" fontId="4" fillId="12" borderId="0"/>
    <xf numFmtId="0" fontId="4" fillId="13" borderId="0"/>
    <xf numFmtId="0" fontId="4" fillId="14" borderId="0"/>
    <xf numFmtId="0" fontId="4" fillId="0" borderId="0"/>
    <xf numFmtId="0" fontId="4" fillId="2" borderId="1"/>
    <xf numFmtId="0" fontId="4" fillId="0" borderId="0"/>
    <xf numFmtId="0" fontId="4" fillId="0" borderId="0"/>
    <xf numFmtId="0" fontId="4" fillId="0" borderId="0"/>
    <xf numFmtId="0" fontId="4" fillId="3" borderId="0"/>
    <xf numFmtId="0" fontId="4" fillId="4" borderId="0"/>
    <xf numFmtId="0" fontId="4" fillId="5" borderId="0"/>
    <xf numFmtId="0" fontId="4" fillId="6" borderId="0"/>
    <xf numFmtId="0" fontId="4" fillId="7" borderId="0"/>
    <xf numFmtId="0" fontId="4" fillId="8" borderId="0"/>
    <xf numFmtId="0" fontId="4" fillId="9" borderId="0"/>
    <xf numFmtId="0" fontId="4" fillId="10" borderId="0"/>
    <xf numFmtId="0" fontId="4" fillId="11" borderId="0"/>
    <xf numFmtId="0" fontId="4" fillId="12" borderId="0"/>
    <xf numFmtId="0" fontId="4" fillId="13" borderId="0"/>
    <xf numFmtId="0" fontId="4" fillId="14" borderId="0"/>
    <xf numFmtId="0" fontId="4" fillId="0" borderId="0"/>
    <xf numFmtId="0" fontId="4" fillId="2" borderId="1"/>
    <xf numFmtId="0" fontId="4" fillId="0" borderId="0"/>
    <xf numFmtId="0" fontId="4" fillId="0" borderId="0"/>
    <xf numFmtId="0" fontId="7" fillId="0" borderId="0"/>
    <xf numFmtId="0" fontId="1" fillId="0" borderId="0"/>
    <xf numFmtId="0" fontId="11" fillId="0" borderId="0">
      <alignment vertical="center"/>
    </xf>
    <xf numFmtId="0" fontId="13" fillId="16" borderId="3" applyNumberFormat="0" applyAlignment="0" applyProtection="0">
      <alignment vertical="center"/>
    </xf>
  </cellStyleXfs>
  <cellXfs count="38">
    <xf numFmtId="0" fontId="0" fillId="0" borderId="0" xfId="0"/>
    <xf numFmtId="0" fontId="9" fillId="0" borderId="2" xfId="0" applyFont="1" applyBorder="1" applyAlignment="1">
      <alignment horizontal="justify" vertical="center" wrapText="1"/>
    </xf>
    <xf numFmtId="176" fontId="10" fillId="0" borderId="2" xfId="0" applyNumberFormat="1" applyFont="1" applyBorder="1"/>
    <xf numFmtId="176" fontId="10" fillId="0" borderId="2" xfId="0" applyNumberFormat="1" applyFont="1" applyBorder="1" applyAlignment="1">
      <alignment horizontal="center"/>
    </xf>
    <xf numFmtId="176" fontId="14" fillId="0" borderId="0" xfId="0" applyNumberFormat="1" applyFont="1"/>
    <xf numFmtId="176" fontId="10" fillId="18" borderId="2" xfId="0" applyNumberFormat="1" applyFont="1" applyFill="1" applyBorder="1"/>
    <xf numFmtId="176" fontId="10" fillId="18" borderId="2" xfId="0" applyNumberFormat="1" applyFont="1" applyFill="1" applyBorder="1" applyAlignment="1">
      <alignment horizontal="center"/>
    </xf>
    <xf numFmtId="177" fontId="8" fillId="0" borderId="2" xfId="0" applyNumberFormat="1" applyFont="1" applyBorder="1" applyAlignment="1">
      <alignment horizontal="center" vertical="center"/>
    </xf>
    <xf numFmtId="177" fontId="8" fillId="0" borderId="2" xfId="0" applyNumberFormat="1" applyFont="1" applyBorder="1" applyAlignment="1">
      <alignment horizontal="center"/>
    </xf>
    <xf numFmtId="176" fontId="8" fillId="0" borderId="2" xfId="0" applyNumberFormat="1" applyFont="1" applyBorder="1" applyAlignment="1">
      <alignment horizontal="center"/>
    </xf>
    <xf numFmtId="1" fontId="8" fillId="0" borderId="2" xfId="0" applyNumberFormat="1" applyFont="1" applyBorder="1" applyAlignment="1">
      <alignment horizontal="center"/>
    </xf>
    <xf numFmtId="179" fontId="8" fillId="0" borderId="2" xfId="0" applyNumberFormat="1" applyFont="1" applyBorder="1" applyAlignment="1">
      <alignment horizontal="center"/>
    </xf>
    <xf numFmtId="178" fontId="8" fillId="0" borderId="2" xfId="0" applyNumberFormat="1" applyFont="1" applyBorder="1" applyAlignment="1">
      <alignment horizontal="center"/>
    </xf>
    <xf numFmtId="0" fontId="12" fillId="18" borderId="2" xfId="0" applyFont="1" applyFill="1" applyBorder="1" applyAlignment="1">
      <alignment horizontal="justify" vertical="center" wrapText="1"/>
    </xf>
    <xf numFmtId="178" fontId="8" fillId="18" borderId="2" xfId="0" applyNumberFormat="1" applyFont="1" applyFill="1" applyBorder="1" applyAlignment="1">
      <alignment horizontal="center"/>
    </xf>
    <xf numFmtId="177" fontId="8" fillId="18" borderId="2" xfId="0" applyNumberFormat="1" applyFont="1" applyFill="1" applyBorder="1" applyAlignment="1">
      <alignment horizontal="center"/>
    </xf>
    <xf numFmtId="1" fontId="8" fillId="0" borderId="2" xfId="0" applyNumberFormat="1" applyFont="1" applyBorder="1" applyAlignment="1">
      <alignment horizontal="center" vertical="center"/>
    </xf>
    <xf numFmtId="2" fontId="8" fillId="0" borderId="2" xfId="0" applyNumberFormat="1" applyFont="1" applyBorder="1" applyAlignment="1">
      <alignment horizontal="center" vertical="center"/>
    </xf>
    <xf numFmtId="2" fontId="8" fillId="18" borderId="2" xfId="0" applyNumberFormat="1" applyFont="1" applyFill="1" applyBorder="1" applyAlignment="1">
      <alignment horizontal="center" vertical="center"/>
    </xf>
    <xf numFmtId="176" fontId="14" fillId="0" borderId="0" xfId="0" applyNumberFormat="1" applyFont="1" applyFill="1" applyBorder="1"/>
    <xf numFmtId="177" fontId="8" fillId="15" borderId="2" xfId="0" applyNumberFormat="1" applyFont="1" applyFill="1" applyBorder="1" applyAlignment="1">
      <alignment horizontal="center" vertical="center"/>
    </xf>
    <xf numFmtId="0" fontId="12" fillId="18" borderId="2" xfId="0" applyFont="1" applyFill="1" applyBorder="1" applyAlignment="1">
      <alignment horizontal="justify" vertical="center"/>
    </xf>
    <xf numFmtId="177" fontId="8" fillId="0" borderId="2" xfId="0" applyNumberFormat="1" applyFont="1" applyFill="1" applyBorder="1" applyAlignment="1">
      <alignment horizontal="center" vertical="center"/>
    </xf>
    <xf numFmtId="177" fontId="8" fillId="18" borderId="2" xfId="0" applyNumberFormat="1" applyFont="1" applyFill="1" applyBorder="1" applyAlignment="1">
      <alignment horizontal="center" vertical="center"/>
    </xf>
    <xf numFmtId="177" fontId="8" fillId="17" borderId="2" xfId="0" applyNumberFormat="1" applyFont="1" applyFill="1" applyBorder="1" applyAlignment="1">
      <alignment horizontal="center" vertical="center"/>
    </xf>
    <xf numFmtId="178" fontId="8" fillId="17" borderId="2" xfId="0" applyNumberFormat="1" applyFont="1" applyFill="1" applyBorder="1" applyAlignment="1">
      <alignment horizontal="center"/>
    </xf>
    <xf numFmtId="176" fontId="8" fillId="17" borderId="2" xfId="0" applyNumberFormat="1" applyFont="1" applyFill="1" applyBorder="1" applyAlignment="1">
      <alignment horizontal="center"/>
    </xf>
    <xf numFmtId="0" fontId="9" fillId="15" borderId="2" xfId="0" applyFont="1" applyFill="1" applyBorder="1" applyAlignment="1">
      <alignment horizontal="justify" vertical="center" wrapText="1"/>
    </xf>
    <xf numFmtId="176" fontId="10" fillId="0" borderId="2" xfId="0" applyNumberFormat="1" applyFont="1" applyFill="1" applyBorder="1" applyAlignment="1">
      <alignment horizontal="center"/>
    </xf>
    <xf numFmtId="0" fontId="8" fillId="0" borderId="2" xfId="0" applyFont="1" applyBorder="1" applyAlignment="1">
      <alignment horizontal="justify" vertical="center" wrapText="1"/>
    </xf>
    <xf numFmtId="0" fontId="16" fillId="0" borderId="2" xfId="0" applyFont="1" applyBorder="1" applyAlignment="1">
      <alignment horizontal="justify" vertical="center" wrapText="1"/>
    </xf>
    <xf numFmtId="177" fontId="9" fillId="15" borderId="2" xfId="0" applyNumberFormat="1" applyFont="1" applyFill="1" applyBorder="1" applyAlignment="1">
      <alignment horizontal="center" vertical="center"/>
    </xf>
    <xf numFmtId="177" fontId="16" fillId="0" borderId="2" xfId="0" applyNumberFormat="1" applyFont="1" applyBorder="1" applyAlignment="1">
      <alignment horizontal="center" vertical="center"/>
    </xf>
    <xf numFmtId="176" fontId="17" fillId="0" borderId="0" xfId="0" applyNumberFormat="1" applyFont="1" applyFill="1" applyBorder="1"/>
    <xf numFmtId="176" fontId="17" fillId="0" borderId="0" xfId="0" applyNumberFormat="1" applyFont="1"/>
    <xf numFmtId="176" fontId="10" fillId="0" borderId="5" xfId="0" applyNumberFormat="1" applyFont="1" applyFill="1" applyBorder="1" applyAlignment="1">
      <alignment horizontal="center"/>
    </xf>
    <xf numFmtId="176" fontId="10" fillId="0" borderId="6" xfId="0" applyNumberFormat="1" applyFont="1" applyFill="1" applyBorder="1" applyAlignment="1">
      <alignment horizontal="center"/>
    </xf>
    <xf numFmtId="176" fontId="10" fillId="0" borderId="4" xfId="0" applyNumberFormat="1" applyFont="1" applyFill="1" applyBorder="1" applyAlignment="1">
      <alignment horizontal="center"/>
    </xf>
  </cellXfs>
  <cellStyles count="92">
    <cellStyle name="20% - Accent1 2" xfId="9" xr:uid="{00000000-0005-0000-0000-000000000000}"/>
    <cellStyle name="20% - Accent1 2 2" xfId="72" xr:uid="{00000000-0005-0000-0000-000001000000}"/>
    <cellStyle name="20% - Accent1 3" xfId="55" xr:uid="{00000000-0005-0000-0000-000002000000}"/>
    <cellStyle name="20% - Accent2 2" xfId="11" xr:uid="{00000000-0005-0000-0000-000003000000}"/>
    <cellStyle name="20% - Accent2 2 2" xfId="74" xr:uid="{00000000-0005-0000-0000-000004000000}"/>
    <cellStyle name="20% - Accent2 3" xfId="57" xr:uid="{00000000-0005-0000-0000-000005000000}"/>
    <cellStyle name="20% - Accent3 2" xfId="13" xr:uid="{00000000-0005-0000-0000-000006000000}"/>
    <cellStyle name="20% - Accent3 2 2" xfId="76" xr:uid="{00000000-0005-0000-0000-000007000000}"/>
    <cellStyle name="20% - Accent3 3" xfId="59" xr:uid="{00000000-0005-0000-0000-000008000000}"/>
    <cellStyle name="20% - Accent4 2" xfId="15" xr:uid="{00000000-0005-0000-0000-000009000000}"/>
    <cellStyle name="20% - Accent4 2 2" xfId="78" xr:uid="{00000000-0005-0000-0000-00000A000000}"/>
    <cellStyle name="20% - Accent4 3" xfId="61" xr:uid="{00000000-0005-0000-0000-00000B000000}"/>
    <cellStyle name="20% - Accent5 2" xfId="17" xr:uid="{00000000-0005-0000-0000-00000C000000}"/>
    <cellStyle name="20% - Accent5 2 2" xfId="80" xr:uid="{00000000-0005-0000-0000-00000D000000}"/>
    <cellStyle name="20% - Accent5 3" xfId="63" xr:uid="{00000000-0005-0000-0000-00000E000000}"/>
    <cellStyle name="20% - Accent6 2" xfId="19" xr:uid="{00000000-0005-0000-0000-00000F000000}"/>
    <cellStyle name="20% - Accent6 2 2" xfId="82" xr:uid="{00000000-0005-0000-0000-000010000000}"/>
    <cellStyle name="20% - Accent6 3" xfId="65" xr:uid="{00000000-0005-0000-0000-000011000000}"/>
    <cellStyle name="20% - 강조색1 2" xfId="41" xr:uid="{00000000-0005-0000-0000-000012000000}"/>
    <cellStyle name="20% - 강조색1 3" xfId="28" xr:uid="{00000000-0005-0000-0000-000013000000}"/>
    <cellStyle name="20% - 강조색2 2" xfId="43" xr:uid="{00000000-0005-0000-0000-000014000000}"/>
    <cellStyle name="20% - 강조색2 3" xfId="30" xr:uid="{00000000-0005-0000-0000-000015000000}"/>
    <cellStyle name="20% - 강조색3 2" xfId="45" xr:uid="{00000000-0005-0000-0000-000016000000}"/>
    <cellStyle name="20% - 강조색3 3" xfId="32" xr:uid="{00000000-0005-0000-0000-000017000000}"/>
    <cellStyle name="20% - 강조색4 2" xfId="47" xr:uid="{00000000-0005-0000-0000-000018000000}"/>
    <cellStyle name="20% - 강조색4 3" xfId="34" xr:uid="{00000000-0005-0000-0000-000019000000}"/>
    <cellStyle name="20% - 강조색5 2" xfId="49" xr:uid="{00000000-0005-0000-0000-00001A000000}"/>
    <cellStyle name="20% - 강조색5 3" xfId="36" xr:uid="{00000000-0005-0000-0000-00001B000000}"/>
    <cellStyle name="20% - 강조색6 2" xfId="51" xr:uid="{00000000-0005-0000-0000-00001C000000}"/>
    <cellStyle name="20% - 강조색6 3" xfId="38" xr:uid="{00000000-0005-0000-0000-00001D000000}"/>
    <cellStyle name="40% - Accent1 2" xfId="10" xr:uid="{00000000-0005-0000-0000-00001E000000}"/>
    <cellStyle name="40% - Accent1 2 2" xfId="73" xr:uid="{00000000-0005-0000-0000-00001F000000}"/>
    <cellStyle name="40% - Accent1 3" xfId="56" xr:uid="{00000000-0005-0000-0000-000020000000}"/>
    <cellStyle name="40% - Accent2 2" xfId="12" xr:uid="{00000000-0005-0000-0000-000021000000}"/>
    <cellStyle name="40% - Accent2 2 2" xfId="75" xr:uid="{00000000-0005-0000-0000-000022000000}"/>
    <cellStyle name="40% - Accent2 3" xfId="58" xr:uid="{00000000-0005-0000-0000-000023000000}"/>
    <cellStyle name="40% - Accent3 2" xfId="14" xr:uid="{00000000-0005-0000-0000-000024000000}"/>
    <cellStyle name="40% - Accent3 2 2" xfId="77" xr:uid="{00000000-0005-0000-0000-000025000000}"/>
    <cellStyle name="40% - Accent3 3" xfId="60" xr:uid="{00000000-0005-0000-0000-000026000000}"/>
    <cellStyle name="40% - Accent4 2" xfId="16" xr:uid="{00000000-0005-0000-0000-000027000000}"/>
    <cellStyle name="40% - Accent4 2 2" xfId="79" xr:uid="{00000000-0005-0000-0000-000028000000}"/>
    <cellStyle name="40% - Accent4 3" xfId="62" xr:uid="{00000000-0005-0000-0000-000029000000}"/>
    <cellStyle name="40% - Accent5 2" xfId="18" xr:uid="{00000000-0005-0000-0000-00002A000000}"/>
    <cellStyle name="40% - Accent5 2 2" xfId="81" xr:uid="{00000000-0005-0000-0000-00002B000000}"/>
    <cellStyle name="40% - Accent5 3" xfId="64" xr:uid="{00000000-0005-0000-0000-00002C000000}"/>
    <cellStyle name="40% - Accent6 2" xfId="20" xr:uid="{00000000-0005-0000-0000-00002D000000}"/>
    <cellStyle name="40% - Accent6 2 2" xfId="83" xr:uid="{00000000-0005-0000-0000-00002E000000}"/>
    <cellStyle name="40% - Accent6 3" xfId="66" xr:uid="{00000000-0005-0000-0000-00002F000000}"/>
    <cellStyle name="40% - 강조색1 2" xfId="42" xr:uid="{00000000-0005-0000-0000-000030000000}"/>
    <cellStyle name="40% - 강조색1 3" xfId="29" xr:uid="{00000000-0005-0000-0000-000031000000}"/>
    <cellStyle name="40% - 강조색2 2" xfId="44" xr:uid="{00000000-0005-0000-0000-000032000000}"/>
    <cellStyle name="40% - 강조색2 3" xfId="31" xr:uid="{00000000-0005-0000-0000-000033000000}"/>
    <cellStyle name="40% - 강조색3 2" xfId="46" xr:uid="{00000000-0005-0000-0000-000034000000}"/>
    <cellStyle name="40% - 강조색3 3" xfId="33" xr:uid="{00000000-0005-0000-0000-000035000000}"/>
    <cellStyle name="40% - 강조색4 2" xfId="48" xr:uid="{00000000-0005-0000-0000-000036000000}"/>
    <cellStyle name="40% - 강조색4 3" xfId="35" xr:uid="{00000000-0005-0000-0000-000037000000}"/>
    <cellStyle name="40% - 강조색5 2" xfId="50" xr:uid="{00000000-0005-0000-0000-000038000000}"/>
    <cellStyle name="40% - 강조색5 3" xfId="37" xr:uid="{00000000-0005-0000-0000-000039000000}"/>
    <cellStyle name="40% - 강조색6 2" xfId="52" xr:uid="{00000000-0005-0000-0000-00003A000000}"/>
    <cellStyle name="40% - 강조색6 3" xfId="39" xr:uid="{00000000-0005-0000-0000-00003B000000}"/>
    <cellStyle name="Commentaire 2" xfId="3" xr:uid="{00000000-0005-0000-0000-00003C000000}"/>
    <cellStyle name="Commentaire 2 2" xfId="22" xr:uid="{00000000-0005-0000-0000-00003D000000}"/>
    <cellStyle name="Commentaire 2 2 2" xfId="85" xr:uid="{00000000-0005-0000-0000-00003E000000}"/>
    <cellStyle name="Commentaire 2 3" xfId="68" xr:uid="{00000000-0005-0000-0000-00003F000000}"/>
    <cellStyle name="Input 2" xfId="91" xr:uid="{00000000-0005-0000-0000-000042000000}"/>
    <cellStyle name="Normal 2" xfId="1" xr:uid="{00000000-0005-0000-0000-000044000000}"/>
    <cellStyle name="Normal 2 2" xfId="6" xr:uid="{00000000-0005-0000-0000-000045000000}"/>
    <cellStyle name="Normal 2 2 2" xfId="24" xr:uid="{00000000-0005-0000-0000-000046000000}"/>
    <cellStyle name="Normal 2 2 2 2" xfId="87" xr:uid="{00000000-0005-0000-0000-000047000000}"/>
    <cellStyle name="Normal 2 2 3" xfId="70" xr:uid="{00000000-0005-0000-0000-000048000000}"/>
    <cellStyle name="Normal 2 3" xfId="8" xr:uid="{00000000-0005-0000-0000-000049000000}"/>
    <cellStyle name="Normal 2 3 2" xfId="71" xr:uid="{00000000-0005-0000-0000-00004A000000}"/>
    <cellStyle name="Normal 2 4" xfId="54" xr:uid="{00000000-0005-0000-0000-00004B000000}"/>
    <cellStyle name="Normal 3" xfId="2" xr:uid="{00000000-0005-0000-0000-00004C000000}"/>
    <cellStyle name="Normal 3 2" xfId="5" xr:uid="{00000000-0005-0000-0000-00004D000000}"/>
    <cellStyle name="Normal 3 3" xfId="21" xr:uid="{00000000-0005-0000-0000-00004E000000}"/>
    <cellStyle name="Normal 3 3 2" xfId="84" xr:uid="{00000000-0005-0000-0000-00004F000000}"/>
    <cellStyle name="Normal 3 4" xfId="67" xr:uid="{00000000-0005-0000-0000-000050000000}"/>
    <cellStyle name="Normal 4" xfId="4" xr:uid="{00000000-0005-0000-0000-000051000000}"/>
    <cellStyle name="Normal 4 2" xfId="23" xr:uid="{00000000-0005-0000-0000-000052000000}"/>
    <cellStyle name="Normal 4 2 2" xfId="86" xr:uid="{00000000-0005-0000-0000-000053000000}"/>
    <cellStyle name="Normal 4 3" xfId="69" xr:uid="{00000000-0005-0000-0000-000054000000}"/>
    <cellStyle name="Normal 5" xfId="88" xr:uid="{00000000-0005-0000-0000-000055000000}"/>
    <cellStyle name="Normal 6" xfId="89" xr:uid="{00000000-0005-0000-0000-000056000000}"/>
    <cellStyle name="Normal 7" xfId="90" xr:uid="{00000000-0005-0000-0000-000057000000}"/>
    <cellStyle name="常规" xfId="0" builtinId="0"/>
    <cellStyle name="超链接" xfId="25" builtinId="8" hidden="1"/>
    <cellStyle name="一般 2" xfId="7" xr:uid="{00000000-0005-0000-0000-000058000000}"/>
    <cellStyle name="一般 2 2" xfId="53" xr:uid="{00000000-0005-0000-0000-000059000000}"/>
    <cellStyle name="一般 2 3" xfId="40" xr:uid="{00000000-0005-0000-0000-00005A000000}"/>
    <cellStyle name="一般 3" xfId="27" xr:uid="{00000000-0005-0000-0000-00005B000000}"/>
    <cellStyle name="已访问的超链接" xfId="26" builtinId="9" hidde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3"/>
    <pageSetUpPr fitToPage="1"/>
  </sheetPr>
  <dimension ref="A1:H40"/>
  <sheetViews>
    <sheetView tabSelected="1" topLeftCell="A10" zoomScale="115" zoomScaleNormal="115" zoomScalePageLayoutView="80" workbookViewId="0">
      <selection activeCell="A40" sqref="A40"/>
    </sheetView>
  </sheetViews>
  <sheetFormatPr defaultColWidth="9.28515625" defaultRowHeight="14.25" x14ac:dyDescent="0.2"/>
  <cols>
    <col min="1" max="1" width="54.7109375" style="4" customWidth="1"/>
    <col min="2" max="7" width="14.28515625" style="4" customWidth="1"/>
    <col min="8" max="92" width="9.28515625" style="4" customWidth="1"/>
    <col min="93" max="16384" width="9.28515625" style="4"/>
  </cols>
  <sheetData>
    <row r="1" spans="1:7" x14ac:dyDescent="0.2">
      <c r="B1" s="35" t="s">
        <v>50</v>
      </c>
      <c r="C1" s="36"/>
      <c r="D1" s="36"/>
      <c r="E1" s="36"/>
      <c r="F1" s="36"/>
      <c r="G1" s="37"/>
    </row>
    <row r="2" spans="1:7" x14ac:dyDescent="0.2">
      <c r="B2" s="35" t="s">
        <v>42</v>
      </c>
      <c r="C2" s="37"/>
      <c r="D2" s="35" t="s">
        <v>43</v>
      </c>
      <c r="E2" s="37"/>
      <c r="F2" s="35" t="s">
        <v>44</v>
      </c>
      <c r="G2" s="37"/>
    </row>
    <row r="3" spans="1:7" x14ac:dyDescent="0.2">
      <c r="A3" s="2" t="s">
        <v>4</v>
      </c>
      <c r="B3" s="28" t="s">
        <v>10</v>
      </c>
      <c r="C3" s="28" t="s">
        <v>11</v>
      </c>
      <c r="D3" s="28" t="s">
        <v>10</v>
      </c>
      <c r="E3" s="28" t="s">
        <v>11</v>
      </c>
      <c r="F3" s="28" t="s">
        <v>10</v>
      </c>
      <c r="G3" s="28" t="s">
        <v>11</v>
      </c>
    </row>
    <row r="4" spans="1:7" x14ac:dyDescent="0.2">
      <c r="A4" s="5" t="s">
        <v>2</v>
      </c>
      <c r="B4" s="6"/>
      <c r="C4" s="6"/>
      <c r="D4" s="6"/>
      <c r="E4" s="6"/>
      <c r="F4" s="6"/>
      <c r="G4" s="6"/>
    </row>
    <row r="5" spans="1:7" ht="15" x14ac:dyDescent="0.25">
      <c r="A5" s="1" t="s">
        <v>12</v>
      </c>
      <c r="B5" s="7">
        <v>2</v>
      </c>
      <c r="C5" s="8">
        <v>2</v>
      </c>
      <c r="D5" s="7">
        <v>2</v>
      </c>
      <c r="E5" s="8">
        <v>2</v>
      </c>
      <c r="F5" s="7">
        <v>2</v>
      </c>
      <c r="G5" s="8">
        <v>2</v>
      </c>
    </row>
    <row r="6" spans="1:7" ht="15" x14ac:dyDescent="0.25">
      <c r="A6" s="1" t="s">
        <v>13</v>
      </c>
      <c r="B6" s="9" t="s">
        <v>1</v>
      </c>
      <c r="C6" s="8" t="s">
        <v>1</v>
      </c>
      <c r="D6" s="9" t="s">
        <v>1</v>
      </c>
      <c r="E6" s="8" t="s">
        <v>1</v>
      </c>
      <c r="F6" s="9" t="s">
        <v>1</v>
      </c>
      <c r="G6" s="8" t="s">
        <v>1</v>
      </c>
    </row>
    <row r="7" spans="1:7" ht="15" x14ac:dyDescent="0.25">
      <c r="A7" s="1" t="s">
        <v>34</v>
      </c>
      <c r="B7" s="11">
        <v>600</v>
      </c>
      <c r="C7" s="10">
        <v>600</v>
      </c>
      <c r="D7" s="11">
        <v>600</v>
      </c>
      <c r="E7" s="10">
        <v>600</v>
      </c>
      <c r="F7" s="11">
        <v>600</v>
      </c>
      <c r="G7" s="10">
        <v>600</v>
      </c>
    </row>
    <row r="8" spans="1:7" ht="15" x14ac:dyDescent="0.25">
      <c r="A8" s="1" t="s">
        <v>35</v>
      </c>
      <c r="B8" s="12">
        <v>1.5</v>
      </c>
      <c r="C8" s="8">
        <v>1.5</v>
      </c>
      <c r="D8" s="12">
        <v>1.5</v>
      </c>
      <c r="E8" s="8">
        <v>1.5</v>
      </c>
      <c r="F8" s="12">
        <v>1.5</v>
      </c>
      <c r="G8" s="8">
        <v>1.5</v>
      </c>
    </row>
    <row r="9" spans="1:7" ht="15" x14ac:dyDescent="0.25">
      <c r="A9" s="1" t="s">
        <v>46</v>
      </c>
      <c r="B9" s="25">
        <f>1736/0.001*(1-B10/100)</f>
        <v>1562400</v>
      </c>
      <c r="C9" s="25">
        <f>184/0.001/20*(1-C10/100)</f>
        <v>8280</v>
      </c>
      <c r="D9" s="25">
        <f>256/0.001/4*(1-D10/100)</f>
        <v>63936</v>
      </c>
      <c r="E9" s="25">
        <f>256/0.001/16/4*(1-E10/100)</f>
        <v>3996</v>
      </c>
      <c r="F9" s="25">
        <f>184/0.001*(1-F10/100)</f>
        <v>165600</v>
      </c>
      <c r="G9" s="25">
        <f>256/0.001/20*(1-G10/100)</f>
        <v>11520</v>
      </c>
    </row>
    <row r="10" spans="1:7" ht="15" x14ac:dyDescent="0.25">
      <c r="A10" s="1" t="s">
        <v>37</v>
      </c>
      <c r="B10" s="25">
        <v>10</v>
      </c>
      <c r="C10" s="25">
        <v>10</v>
      </c>
      <c r="D10" s="25">
        <v>0.1</v>
      </c>
      <c r="E10" s="25">
        <v>0.1</v>
      </c>
      <c r="F10" s="25">
        <v>10</v>
      </c>
      <c r="G10" s="25">
        <v>10</v>
      </c>
    </row>
    <row r="11" spans="1:7" ht="15" x14ac:dyDescent="0.25">
      <c r="A11" s="1" t="s">
        <v>48</v>
      </c>
      <c r="B11" s="26">
        <f t="shared" ref="B11" si="0">B9/B25</f>
        <v>0.16692307692307692</v>
      </c>
      <c r="C11" s="26">
        <f>C9/C25</f>
        <v>4.5999999999999999E-2</v>
      </c>
      <c r="D11" s="26">
        <f>D9/D25</f>
        <v>4.4400000000000002E-2</v>
      </c>
      <c r="E11" s="26">
        <f t="shared" ref="E11:F11" si="1">E9/E25</f>
        <v>2.2200000000000001E-2</v>
      </c>
      <c r="F11" s="26">
        <f t="shared" si="1"/>
        <v>0.15333333333333332</v>
      </c>
      <c r="G11" s="26">
        <f>G9/G25</f>
        <v>6.4000000000000001E-2</v>
      </c>
    </row>
    <row r="12" spans="1:7" ht="15" x14ac:dyDescent="0.25">
      <c r="A12" s="1" t="s">
        <v>39</v>
      </c>
      <c r="B12" s="9" t="s">
        <v>0</v>
      </c>
      <c r="C12" s="8" t="s">
        <v>0</v>
      </c>
      <c r="D12" s="9" t="s">
        <v>0</v>
      </c>
      <c r="E12" s="8" t="s">
        <v>0</v>
      </c>
      <c r="F12" s="9" t="s">
        <v>0</v>
      </c>
      <c r="G12" s="8" t="s">
        <v>0</v>
      </c>
    </row>
    <row r="13" spans="1:7" ht="15" x14ac:dyDescent="0.25">
      <c r="A13" s="1" t="s">
        <v>47</v>
      </c>
      <c r="B13" s="12">
        <v>0</v>
      </c>
      <c r="C13" s="8">
        <v>0</v>
      </c>
      <c r="D13" s="12">
        <v>0</v>
      </c>
      <c r="E13" s="8">
        <v>0</v>
      </c>
      <c r="F13" s="12">
        <v>0</v>
      </c>
      <c r="G13" s="8">
        <v>0</v>
      </c>
    </row>
    <row r="14" spans="1:7" ht="15" x14ac:dyDescent="0.25">
      <c r="A14" s="1" t="s">
        <v>41</v>
      </c>
      <c r="B14" s="12">
        <v>30</v>
      </c>
      <c r="C14" s="8">
        <v>30</v>
      </c>
      <c r="D14" s="12">
        <v>30</v>
      </c>
      <c r="E14" s="8">
        <v>30</v>
      </c>
      <c r="F14" s="12">
        <v>30</v>
      </c>
      <c r="G14" s="8">
        <v>30</v>
      </c>
    </row>
    <row r="15" spans="1:7" ht="15" x14ac:dyDescent="0.25">
      <c r="A15" s="13" t="s">
        <v>7</v>
      </c>
      <c r="B15" s="14"/>
      <c r="C15" s="15"/>
      <c r="D15" s="14"/>
      <c r="E15" s="15"/>
      <c r="F15" s="14"/>
      <c r="G15" s="15"/>
    </row>
    <row r="16" spans="1:7" ht="15" x14ac:dyDescent="0.2">
      <c r="A16" s="1" t="s">
        <v>14</v>
      </c>
      <c r="B16" s="16">
        <v>1</v>
      </c>
      <c r="C16" s="16">
        <v>1</v>
      </c>
      <c r="D16" s="16">
        <v>1</v>
      </c>
      <c r="E16" s="16">
        <v>1</v>
      </c>
      <c r="F16" s="16">
        <v>1</v>
      </c>
      <c r="G16" s="16">
        <v>1</v>
      </c>
    </row>
    <row r="17" spans="1:8" ht="15" x14ac:dyDescent="0.2">
      <c r="A17" s="1" t="s">
        <v>15</v>
      </c>
      <c r="B17" s="16">
        <v>1</v>
      </c>
      <c r="C17" s="16">
        <v>1</v>
      </c>
      <c r="D17" s="16">
        <v>1</v>
      </c>
      <c r="E17" s="16">
        <v>1</v>
      </c>
      <c r="F17" s="16">
        <v>1</v>
      </c>
      <c r="G17" s="16">
        <v>1</v>
      </c>
    </row>
    <row r="18" spans="1:8" ht="15" x14ac:dyDescent="0.2">
      <c r="A18" s="1" t="s">
        <v>18</v>
      </c>
      <c r="B18" s="17">
        <f>34 + 10*LOG10(B25/1000000)</f>
        <v>43.712758487381052</v>
      </c>
      <c r="C18" s="7">
        <v>23</v>
      </c>
      <c r="D18" s="17">
        <f>34 + 10*LOG10(D25/1000000)</f>
        <v>35.583624920952495</v>
      </c>
      <c r="E18" s="7">
        <v>23</v>
      </c>
      <c r="F18" s="17">
        <f>34 + 10*LOG10(F25/1000000)</f>
        <v>34.334237554869496</v>
      </c>
      <c r="G18" s="7">
        <v>23</v>
      </c>
    </row>
    <row r="19" spans="1:8" ht="12.75" customHeight="1" x14ac:dyDescent="0.2">
      <c r="A19" s="1" t="s">
        <v>16</v>
      </c>
      <c r="B19" s="7">
        <v>30</v>
      </c>
      <c r="C19" s="7">
        <v>0</v>
      </c>
      <c r="D19" s="7">
        <v>30</v>
      </c>
      <c r="E19" s="7">
        <v>0</v>
      </c>
      <c r="F19" s="7">
        <v>30</v>
      </c>
      <c r="G19" s="7">
        <v>0</v>
      </c>
    </row>
    <row r="20" spans="1:8" ht="15" x14ac:dyDescent="0.2">
      <c r="A20" s="1" t="s">
        <v>17</v>
      </c>
      <c r="B20" s="17">
        <f t="shared" ref="B20:C20" si="2">B18+B19</f>
        <v>73.712758487381052</v>
      </c>
      <c r="C20" s="17">
        <f t="shared" si="2"/>
        <v>23</v>
      </c>
      <c r="D20" s="17">
        <f t="shared" ref="D20:G20" si="3">D18+D19</f>
        <v>65.583624920952502</v>
      </c>
      <c r="E20" s="17">
        <f t="shared" si="3"/>
        <v>23</v>
      </c>
      <c r="F20" s="17">
        <f t="shared" si="3"/>
        <v>64.334237554869503</v>
      </c>
      <c r="G20" s="17">
        <f t="shared" si="3"/>
        <v>23</v>
      </c>
    </row>
    <row r="21" spans="1:8" ht="15" x14ac:dyDescent="0.2">
      <c r="A21" s="13" t="s">
        <v>6</v>
      </c>
      <c r="B21" s="18"/>
      <c r="C21" s="18"/>
      <c r="D21" s="18"/>
      <c r="E21" s="18"/>
      <c r="F21" s="18"/>
      <c r="G21" s="18"/>
    </row>
    <row r="22" spans="1:8" ht="15" x14ac:dyDescent="0.2">
      <c r="A22" s="1" t="s">
        <v>19</v>
      </c>
      <c r="B22" s="7">
        <v>2</v>
      </c>
      <c r="C22" s="7">
        <v>1</v>
      </c>
      <c r="D22" s="7">
        <v>2</v>
      </c>
      <c r="E22" s="7">
        <v>1</v>
      </c>
      <c r="F22" s="7">
        <v>2</v>
      </c>
      <c r="G22" s="7">
        <v>1</v>
      </c>
      <c r="H22" s="19"/>
    </row>
    <row r="23" spans="1:8" ht="15" x14ac:dyDescent="0.2">
      <c r="A23" s="1" t="s">
        <v>20</v>
      </c>
      <c r="B23" s="7">
        <v>1</v>
      </c>
      <c r="C23" s="7">
        <v>1</v>
      </c>
      <c r="D23" s="7">
        <v>1</v>
      </c>
      <c r="E23" s="7">
        <v>1</v>
      </c>
      <c r="F23" s="7">
        <v>1</v>
      </c>
      <c r="G23" s="7">
        <v>1</v>
      </c>
      <c r="H23" s="19"/>
    </row>
    <row r="24" spans="1:8" ht="15" x14ac:dyDescent="0.2">
      <c r="A24" s="1" t="s">
        <v>24</v>
      </c>
      <c r="B24" s="7">
        <v>-33.619999999999997</v>
      </c>
      <c r="C24" s="7">
        <v>1.1000000000000001</v>
      </c>
      <c r="D24" s="7">
        <v>-33.619999999999997</v>
      </c>
      <c r="E24" s="7">
        <v>1.1000000000000001</v>
      </c>
      <c r="F24" s="7">
        <v>-33.619999999999997</v>
      </c>
      <c r="G24" s="7">
        <v>1.1000000000000001</v>
      </c>
      <c r="H24" s="19"/>
    </row>
    <row r="25" spans="1:8" ht="15" x14ac:dyDescent="0.2">
      <c r="A25" s="1" t="s">
        <v>23</v>
      </c>
      <c r="B25" s="7">
        <f>52*180000</f>
        <v>9360000</v>
      </c>
      <c r="C25" s="7">
        <v>180000</v>
      </c>
      <c r="D25" s="7">
        <f>8*180000</f>
        <v>1440000</v>
      </c>
      <c r="E25" s="7">
        <v>180000</v>
      </c>
      <c r="F25" s="7">
        <f>6*180000</f>
        <v>1080000</v>
      </c>
      <c r="G25" s="7">
        <v>180000</v>
      </c>
      <c r="H25" s="19"/>
    </row>
    <row r="26" spans="1:8" ht="15" x14ac:dyDescent="0.2">
      <c r="A26" s="29" t="s">
        <v>54</v>
      </c>
      <c r="B26" s="24">
        <v>-4.5</v>
      </c>
      <c r="C26" s="24">
        <v>-4.5999999999999996</v>
      </c>
      <c r="D26" s="24">
        <v>-4.5999999999999996</v>
      </c>
      <c r="E26" s="24">
        <v>-1</v>
      </c>
      <c r="F26" s="24">
        <v>-4.5999999999999996</v>
      </c>
      <c r="G26" s="24">
        <v>-3.5</v>
      </c>
      <c r="H26" s="19"/>
    </row>
    <row r="27" spans="1:8" ht="15" x14ac:dyDescent="0.2">
      <c r="A27" s="1" t="s">
        <v>53</v>
      </c>
      <c r="B27" s="7">
        <v>2</v>
      </c>
      <c r="C27" s="7">
        <v>2</v>
      </c>
      <c r="D27" s="7">
        <v>2</v>
      </c>
      <c r="E27" s="7">
        <v>2</v>
      </c>
      <c r="F27" s="7">
        <v>2</v>
      </c>
      <c r="G27" s="7">
        <v>2</v>
      </c>
      <c r="H27" s="19"/>
    </row>
    <row r="28" spans="1:8" s="34" customFormat="1" ht="15" x14ac:dyDescent="0.2">
      <c r="A28" s="30" t="s">
        <v>51</v>
      </c>
      <c r="B28" s="32">
        <v>-4.4000000000000004</v>
      </c>
      <c r="C28" s="32">
        <v>-7.6</v>
      </c>
      <c r="D28" s="32">
        <v>-4.4000000000000004</v>
      </c>
      <c r="E28" s="32">
        <v>-7.6</v>
      </c>
      <c r="F28" s="32">
        <v>-4.4000000000000004</v>
      </c>
      <c r="G28" s="32">
        <v>-7.6</v>
      </c>
      <c r="H28" s="33"/>
    </row>
    <row r="29" spans="1:8" ht="15" x14ac:dyDescent="0.2">
      <c r="A29" s="27" t="s">
        <v>49</v>
      </c>
      <c r="B29" s="20">
        <f>B24+B20-10*LOG10(1.38E-23)-10*LOG10(B25)-B26-30-B27-10*LOG10(1+10^(B28/10))</f>
        <v>170.13600187782183</v>
      </c>
      <c r="C29" s="20">
        <f t="shared" ref="C29:G29" si="4">C24+C20-10*LOG10(1.38E-23)-10*LOG10(C25)-C26-30-C27-10*LOG10(1+10^(C28/10))</f>
        <v>172.05261672521254</v>
      </c>
      <c r="D29" s="20">
        <f t="shared" si="4"/>
        <v>170.23600187782182</v>
      </c>
      <c r="E29" s="20">
        <f t="shared" si="4"/>
        <v>168.45261672521255</v>
      </c>
      <c r="F29" s="20">
        <f t="shared" si="4"/>
        <v>170.23600187782182</v>
      </c>
      <c r="G29" s="20">
        <f t="shared" si="4"/>
        <v>170.95261672521255</v>
      </c>
      <c r="H29" s="19"/>
    </row>
    <row r="30" spans="1:8" ht="15" x14ac:dyDescent="0.2">
      <c r="A30" s="21" t="s">
        <v>3</v>
      </c>
      <c r="B30" s="18"/>
      <c r="C30" s="18"/>
      <c r="D30" s="18"/>
      <c r="E30" s="18"/>
      <c r="F30" s="18"/>
      <c r="G30" s="18"/>
      <c r="H30" s="19"/>
    </row>
    <row r="31" spans="1:8" ht="15" x14ac:dyDescent="0.2">
      <c r="A31" s="1" t="s">
        <v>26</v>
      </c>
      <c r="B31" s="22">
        <v>0.1</v>
      </c>
      <c r="C31" s="22">
        <v>0.1</v>
      </c>
      <c r="D31" s="22">
        <v>0.1</v>
      </c>
      <c r="E31" s="22">
        <v>0.1</v>
      </c>
      <c r="F31" s="22">
        <v>0.1</v>
      </c>
      <c r="G31" s="22">
        <v>0.1</v>
      </c>
      <c r="H31" s="19"/>
    </row>
    <row r="32" spans="1:8" ht="15" x14ac:dyDescent="0.2">
      <c r="A32" s="1" t="s">
        <v>27</v>
      </c>
      <c r="B32" s="22">
        <v>3</v>
      </c>
      <c r="C32" s="22">
        <v>3</v>
      </c>
      <c r="D32" s="22">
        <v>3</v>
      </c>
      <c r="E32" s="22">
        <v>3</v>
      </c>
      <c r="F32" s="22">
        <v>3</v>
      </c>
      <c r="G32" s="22">
        <v>3</v>
      </c>
      <c r="H32" s="19"/>
    </row>
    <row r="33" spans="1:8" ht="15" x14ac:dyDescent="0.2">
      <c r="A33" s="1" t="s">
        <v>28</v>
      </c>
      <c r="B33" s="22">
        <v>2.2000000000000002</v>
      </c>
      <c r="C33" s="22">
        <v>2.2000000000000002</v>
      </c>
      <c r="D33" s="22">
        <v>2.2000000000000002</v>
      </c>
      <c r="E33" s="22">
        <v>2.2000000000000002</v>
      </c>
      <c r="F33" s="22">
        <v>2.2000000000000002</v>
      </c>
      <c r="G33" s="22">
        <v>2.2000000000000002</v>
      </c>
      <c r="H33" s="19"/>
    </row>
    <row r="34" spans="1:8" ht="15" x14ac:dyDescent="0.2">
      <c r="A34" s="1" t="s">
        <v>29</v>
      </c>
      <c r="B34" s="22">
        <v>3</v>
      </c>
      <c r="C34" s="22">
        <v>3</v>
      </c>
      <c r="D34" s="22">
        <v>3</v>
      </c>
      <c r="E34" s="22">
        <v>3</v>
      </c>
      <c r="F34" s="22">
        <v>3</v>
      </c>
      <c r="G34" s="22">
        <v>3</v>
      </c>
      <c r="H34" s="19"/>
    </row>
    <row r="35" spans="1:8" ht="15" x14ac:dyDescent="0.2">
      <c r="A35" s="1" t="s">
        <v>30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8" ht="15" x14ac:dyDescent="0.2">
      <c r="A36" s="27" t="s">
        <v>31</v>
      </c>
      <c r="B36" s="20">
        <f>B29-B31-B32-B33-B34-B35</f>
        <v>161.83600187782184</v>
      </c>
      <c r="C36" s="20">
        <f t="shared" ref="C36" si="5">C29-C31-C32-C33-C34-C35</f>
        <v>163.75261672521256</v>
      </c>
      <c r="D36" s="20">
        <f t="shared" ref="D36" si="6">D29-D31-D32-D33-D34-D35</f>
        <v>161.93600187782184</v>
      </c>
      <c r="E36" s="20">
        <f t="shared" ref="E36" si="7">E29-E31-E32-E33-E34-E35</f>
        <v>160.15261672521257</v>
      </c>
      <c r="F36" s="20">
        <f t="shared" ref="F36" si="8">F29-F31-F32-F33-F34-F35</f>
        <v>161.93600187782184</v>
      </c>
      <c r="G36" s="20">
        <f t="shared" ref="G36" si="9">G29-G31-G32-G33-G34-G35</f>
        <v>162.65261672521257</v>
      </c>
    </row>
    <row r="37" spans="1:8" ht="15" x14ac:dyDescent="0.2">
      <c r="A37" s="21" t="s">
        <v>9</v>
      </c>
      <c r="B37" s="23"/>
      <c r="C37" s="23"/>
      <c r="D37" s="23"/>
      <c r="E37" s="23"/>
      <c r="F37" s="23"/>
      <c r="G37" s="23"/>
    </row>
    <row r="38" spans="1:8" ht="15" x14ac:dyDescent="0.2">
      <c r="A38" s="1" t="s">
        <v>22</v>
      </c>
      <c r="B38" s="7">
        <f t="shared" ref="B38:G38" si="10">SQRT(6371^2*SIN(B14*PI()/180)^2+B7^2+2*B7*6371)-6371*SIN(B14*PI()/180)</f>
        <v>1075.088016929119</v>
      </c>
      <c r="C38" s="7">
        <f t="shared" si="10"/>
        <v>1075.088016929119</v>
      </c>
      <c r="D38" s="7">
        <f t="shared" si="10"/>
        <v>1075.088016929119</v>
      </c>
      <c r="E38" s="7">
        <f t="shared" si="10"/>
        <v>1075.088016929119</v>
      </c>
      <c r="F38" s="7">
        <f t="shared" si="10"/>
        <v>1075.088016929119</v>
      </c>
      <c r="G38" s="7">
        <f t="shared" si="10"/>
        <v>1075.088016929119</v>
      </c>
    </row>
    <row r="39" spans="1:8" ht="15" x14ac:dyDescent="0.2">
      <c r="A39" s="1" t="s">
        <v>32</v>
      </c>
      <c r="B39" s="7">
        <f t="shared" ref="B39:G39" si="11">-20*LOG10(300000000/4/PI()/B5/1000000000/(B38*1000))</f>
        <v>159.09125252299978</v>
      </c>
      <c r="C39" s="7">
        <f t="shared" si="11"/>
        <v>159.09125252299978</v>
      </c>
      <c r="D39" s="7">
        <f t="shared" si="11"/>
        <v>159.09125252299978</v>
      </c>
      <c r="E39" s="7">
        <f t="shared" si="11"/>
        <v>159.09125252299978</v>
      </c>
      <c r="F39" s="7">
        <f t="shared" si="11"/>
        <v>159.09125252299978</v>
      </c>
      <c r="G39" s="7">
        <f t="shared" si="11"/>
        <v>159.09125252299978</v>
      </c>
    </row>
    <row r="40" spans="1:8" ht="15" x14ac:dyDescent="0.2">
      <c r="A40" s="27" t="s">
        <v>45</v>
      </c>
      <c r="B40" s="31">
        <f t="shared" ref="B40" si="12">B36-B39</f>
        <v>2.7447493548220621</v>
      </c>
      <c r="C40" s="31">
        <f t="shared" ref="C40" si="13">C36-C39</f>
        <v>4.6613642022127806</v>
      </c>
      <c r="D40" s="31">
        <f t="shared" ref="D40" si="14">D36-D39</f>
        <v>2.8447493548220564</v>
      </c>
      <c r="E40" s="31">
        <f t="shared" ref="E40" si="15">E36-E39</f>
        <v>1.0613642022127863</v>
      </c>
      <c r="F40" s="31">
        <f t="shared" ref="F40" si="16">F36-F39</f>
        <v>2.8447493548220564</v>
      </c>
      <c r="G40" s="31">
        <f t="shared" ref="G40" si="17">G36-G39</f>
        <v>3.5613642022127863</v>
      </c>
    </row>
  </sheetData>
  <mergeCells count="4">
    <mergeCell ref="B1:G1"/>
    <mergeCell ref="F2:G2"/>
    <mergeCell ref="B2:C2"/>
    <mergeCell ref="D2:E2"/>
  </mergeCells>
  <phoneticPr fontId="15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3"/>
    <pageSetUpPr fitToPage="1"/>
  </sheetPr>
  <dimension ref="A1:D39"/>
  <sheetViews>
    <sheetView topLeftCell="A16" zoomScale="115" zoomScaleNormal="115" zoomScalePageLayoutView="80" workbookViewId="0">
      <selection activeCell="G45" sqref="G45"/>
    </sheetView>
  </sheetViews>
  <sheetFormatPr defaultColWidth="9.28515625" defaultRowHeight="14.25" x14ac:dyDescent="0.2"/>
  <cols>
    <col min="1" max="1" width="54.5703125" style="4" customWidth="1"/>
    <col min="2" max="3" width="14.28515625" style="4" customWidth="1"/>
    <col min="4" max="88" width="9.28515625" style="4" customWidth="1"/>
    <col min="89" max="16384" width="9.28515625" style="4"/>
  </cols>
  <sheetData>
    <row r="1" spans="1:3" x14ac:dyDescent="0.2">
      <c r="B1" s="35" t="s">
        <v>52</v>
      </c>
      <c r="C1" s="37"/>
    </row>
    <row r="2" spans="1:3" x14ac:dyDescent="0.2">
      <c r="A2" s="2" t="s">
        <v>4</v>
      </c>
      <c r="B2" s="3" t="s">
        <v>5</v>
      </c>
      <c r="C2" s="3" t="s">
        <v>8</v>
      </c>
    </row>
    <row r="3" spans="1:3" x14ac:dyDescent="0.2">
      <c r="A3" s="5" t="s">
        <v>2</v>
      </c>
      <c r="B3" s="6"/>
      <c r="C3" s="6"/>
    </row>
    <row r="4" spans="1:3" ht="15" x14ac:dyDescent="0.25">
      <c r="A4" s="1" t="s">
        <v>12</v>
      </c>
      <c r="B4" s="7">
        <v>2</v>
      </c>
      <c r="C4" s="8">
        <v>2</v>
      </c>
    </row>
    <row r="5" spans="1:3" ht="15" x14ac:dyDescent="0.25">
      <c r="A5" s="1" t="s">
        <v>13</v>
      </c>
      <c r="B5" s="9" t="s">
        <v>1</v>
      </c>
      <c r="C5" s="8" t="s">
        <v>1</v>
      </c>
    </row>
    <row r="6" spans="1:3" ht="15" x14ac:dyDescent="0.25">
      <c r="A6" s="1" t="s">
        <v>34</v>
      </c>
      <c r="B6" s="11">
        <v>600</v>
      </c>
      <c r="C6" s="10">
        <v>600</v>
      </c>
    </row>
    <row r="7" spans="1:3" ht="15" x14ac:dyDescent="0.25">
      <c r="A7" s="1" t="s">
        <v>35</v>
      </c>
      <c r="B7" s="12">
        <v>1.5</v>
      </c>
      <c r="C7" s="8">
        <v>1.5</v>
      </c>
    </row>
    <row r="8" spans="1:3" ht="15" x14ac:dyDescent="0.25">
      <c r="A8" s="1" t="s">
        <v>36</v>
      </c>
      <c r="B8" s="25">
        <f>256/0.001/4/10*(1-B9/100)</f>
        <v>5760</v>
      </c>
      <c r="C8" s="25">
        <f>256/0.001/4/8/8*(1-C9/100)</f>
        <v>900</v>
      </c>
    </row>
    <row r="9" spans="1:3" ht="15" x14ac:dyDescent="0.25">
      <c r="A9" s="1" t="s">
        <v>37</v>
      </c>
      <c r="B9" s="25">
        <v>10</v>
      </c>
      <c r="C9" s="25">
        <v>10</v>
      </c>
    </row>
    <row r="10" spans="1:3" ht="15" x14ac:dyDescent="0.25">
      <c r="A10" s="1" t="s">
        <v>38</v>
      </c>
      <c r="B10" s="26">
        <f>B8/B24</f>
        <v>3.2000000000000001E-2</v>
      </c>
      <c r="C10" s="26">
        <f>C8/C24</f>
        <v>0.06</v>
      </c>
    </row>
    <row r="11" spans="1:3" ht="15" x14ac:dyDescent="0.25">
      <c r="A11" s="1" t="s">
        <v>39</v>
      </c>
      <c r="B11" s="9" t="s">
        <v>0</v>
      </c>
      <c r="C11" s="8" t="s">
        <v>0</v>
      </c>
    </row>
    <row r="12" spans="1:3" ht="15" x14ac:dyDescent="0.25">
      <c r="A12" s="1" t="s">
        <v>40</v>
      </c>
      <c r="B12" s="12">
        <v>0</v>
      </c>
      <c r="C12" s="8">
        <v>0</v>
      </c>
    </row>
    <row r="13" spans="1:3" ht="15" x14ac:dyDescent="0.25">
      <c r="A13" s="1" t="s">
        <v>41</v>
      </c>
      <c r="B13" s="12">
        <v>30</v>
      </c>
      <c r="C13" s="8">
        <v>30</v>
      </c>
    </row>
    <row r="14" spans="1:3" ht="15" x14ac:dyDescent="0.25">
      <c r="A14" s="13" t="s">
        <v>7</v>
      </c>
      <c r="B14" s="14"/>
      <c r="C14" s="15"/>
    </row>
    <row r="15" spans="1:3" ht="15" x14ac:dyDescent="0.2">
      <c r="A15" s="1" t="s">
        <v>14</v>
      </c>
      <c r="B15" s="16">
        <v>1</v>
      </c>
      <c r="C15" s="16">
        <v>1</v>
      </c>
    </row>
    <row r="16" spans="1:3" ht="15" x14ac:dyDescent="0.2">
      <c r="A16" s="1" t="s">
        <v>15</v>
      </c>
      <c r="B16" s="16">
        <v>1</v>
      </c>
      <c r="C16" s="16">
        <v>1</v>
      </c>
    </row>
    <row r="17" spans="1:4" ht="15" x14ac:dyDescent="0.2">
      <c r="A17" s="1" t="s">
        <v>18</v>
      </c>
      <c r="B17" s="17">
        <f>34 + 10*LOG10(B24/1000000)</f>
        <v>26.552725051033061</v>
      </c>
      <c r="C17" s="7">
        <v>23</v>
      </c>
    </row>
    <row r="18" spans="1:4" ht="12.75" customHeight="1" x14ac:dyDescent="0.2">
      <c r="A18" s="1" t="s">
        <v>16</v>
      </c>
      <c r="B18" s="7">
        <v>30</v>
      </c>
      <c r="C18" s="7">
        <v>0</v>
      </c>
    </row>
    <row r="19" spans="1:4" ht="15" x14ac:dyDescent="0.2">
      <c r="A19" s="1" t="s">
        <v>17</v>
      </c>
      <c r="B19" s="17">
        <f t="shared" ref="B19:C19" si="0">B17+B18</f>
        <v>56.552725051033065</v>
      </c>
      <c r="C19" s="17">
        <f t="shared" si="0"/>
        <v>23</v>
      </c>
    </row>
    <row r="20" spans="1:4" ht="15" x14ac:dyDescent="0.2">
      <c r="A20" s="13" t="s">
        <v>6</v>
      </c>
      <c r="B20" s="18"/>
      <c r="C20" s="18"/>
    </row>
    <row r="21" spans="1:4" ht="15" x14ac:dyDescent="0.2">
      <c r="A21" s="1" t="s">
        <v>19</v>
      </c>
      <c r="B21" s="7">
        <v>1</v>
      </c>
      <c r="C21" s="7">
        <v>1</v>
      </c>
      <c r="D21" s="19"/>
    </row>
    <row r="22" spans="1:4" ht="15" x14ac:dyDescent="0.2">
      <c r="A22" s="1" t="s">
        <v>20</v>
      </c>
      <c r="B22" s="7">
        <v>1</v>
      </c>
      <c r="C22" s="7">
        <v>1</v>
      </c>
      <c r="D22" s="19"/>
    </row>
    <row r="23" spans="1:4" ht="15" x14ac:dyDescent="0.2">
      <c r="A23" s="1" t="s">
        <v>24</v>
      </c>
      <c r="B23" s="7">
        <v>-33.619999999999997</v>
      </c>
      <c r="C23" s="7">
        <v>1.1000000000000001</v>
      </c>
      <c r="D23" s="19"/>
    </row>
    <row r="24" spans="1:4" ht="15" x14ac:dyDescent="0.2">
      <c r="A24" s="1" t="s">
        <v>23</v>
      </c>
      <c r="B24" s="7">
        <v>180000</v>
      </c>
      <c r="C24" s="7">
        <v>15000</v>
      </c>
      <c r="D24" s="19"/>
    </row>
    <row r="25" spans="1:4" ht="15" x14ac:dyDescent="0.2">
      <c r="A25" s="1" t="s">
        <v>25</v>
      </c>
      <c r="B25" s="24">
        <v>-3.3</v>
      </c>
      <c r="C25" s="24">
        <v>-4.7</v>
      </c>
      <c r="D25" s="19"/>
    </row>
    <row r="26" spans="1:4" ht="15" x14ac:dyDescent="0.2">
      <c r="A26" s="1" t="s">
        <v>21</v>
      </c>
      <c r="B26" s="7">
        <v>2</v>
      </c>
      <c r="C26" s="7">
        <v>2</v>
      </c>
      <c r="D26" s="19"/>
    </row>
    <row r="27" spans="1:4" ht="15" x14ac:dyDescent="0.2">
      <c r="A27" s="30" t="s">
        <v>51</v>
      </c>
      <c r="B27" s="32">
        <v>-4.4000000000000004</v>
      </c>
      <c r="C27" s="32">
        <v>-7.6</v>
      </c>
      <c r="D27" s="19"/>
    </row>
    <row r="28" spans="1:4" ht="15" x14ac:dyDescent="0.2">
      <c r="A28" s="27" t="s">
        <v>49</v>
      </c>
      <c r="B28" s="20">
        <f>B23+B19-10*LOG10(1.38E-23)-10*LOG10(B24)-B25-30-B26-10*LOG10(1+10^(B27/10))</f>
        <v>168.93600187782184</v>
      </c>
      <c r="C28" s="20">
        <f>C23+C19-10*LOG10(1.38E-23)-10*LOG10(C24)-C25-30-C26-10*LOG10(1+10^(C27/10))</f>
        <v>182.94442918568879</v>
      </c>
      <c r="D28" s="19"/>
    </row>
    <row r="29" spans="1:4" ht="15" x14ac:dyDescent="0.2">
      <c r="A29" s="21" t="s">
        <v>3</v>
      </c>
      <c r="B29" s="18"/>
      <c r="C29" s="18"/>
      <c r="D29" s="19"/>
    </row>
    <row r="30" spans="1:4" ht="15" x14ac:dyDescent="0.2">
      <c r="A30" s="1" t="s">
        <v>26</v>
      </c>
      <c r="B30" s="22">
        <v>0.1</v>
      </c>
      <c r="C30" s="22">
        <v>0.1</v>
      </c>
      <c r="D30" s="19"/>
    </row>
    <row r="31" spans="1:4" ht="15" x14ac:dyDescent="0.2">
      <c r="A31" s="1" t="s">
        <v>27</v>
      </c>
      <c r="B31" s="22">
        <v>3</v>
      </c>
      <c r="C31" s="22">
        <v>3</v>
      </c>
      <c r="D31" s="19"/>
    </row>
    <row r="32" spans="1:4" ht="15" x14ac:dyDescent="0.2">
      <c r="A32" s="1" t="s">
        <v>28</v>
      </c>
      <c r="B32" s="22">
        <v>2.2000000000000002</v>
      </c>
      <c r="C32" s="22">
        <v>2.2000000000000002</v>
      </c>
      <c r="D32" s="19"/>
    </row>
    <row r="33" spans="1:4" ht="15" x14ac:dyDescent="0.2">
      <c r="A33" s="1" t="s">
        <v>29</v>
      </c>
      <c r="B33" s="22">
        <v>3</v>
      </c>
      <c r="C33" s="22">
        <v>3</v>
      </c>
      <c r="D33" s="19"/>
    </row>
    <row r="34" spans="1:4" ht="15" x14ac:dyDescent="0.2">
      <c r="A34" s="1" t="s">
        <v>30</v>
      </c>
      <c r="B34" s="7">
        <v>0</v>
      </c>
      <c r="C34" s="7">
        <v>0</v>
      </c>
    </row>
    <row r="35" spans="1:4" ht="15" x14ac:dyDescent="0.2">
      <c r="A35" s="27" t="s">
        <v>31</v>
      </c>
      <c r="B35" s="20">
        <f t="shared" ref="B35" si="1">B28-B30-B31-B32-B33-B34</f>
        <v>160.63600187782185</v>
      </c>
      <c r="C35" s="20">
        <f>C28-C30-C31-C32-C33-C34</f>
        <v>174.64442918568881</v>
      </c>
    </row>
    <row r="36" spans="1:4" ht="15" x14ac:dyDescent="0.2">
      <c r="A36" s="21" t="s">
        <v>9</v>
      </c>
      <c r="B36" s="23"/>
      <c r="C36" s="23"/>
    </row>
    <row r="37" spans="1:4" ht="15" x14ac:dyDescent="0.2">
      <c r="A37" s="1" t="s">
        <v>22</v>
      </c>
      <c r="B37" s="7">
        <f>SQRT(6371^2*SIN(B13*PI()/180)^2+B6^2+2*B6*6371)-6371*SIN(B13*PI()/180)</f>
        <v>1075.088016929119</v>
      </c>
      <c r="C37" s="7">
        <f>SQRT(6371^2*SIN(C13*PI()/180)^2+C6^2+2*C6*6371)-6371*SIN(C13*PI()/180)</f>
        <v>1075.088016929119</v>
      </c>
    </row>
    <row r="38" spans="1:4" ht="15" x14ac:dyDescent="0.2">
      <c r="A38" s="1" t="s">
        <v>32</v>
      </c>
      <c r="B38" s="7">
        <f>-20*LOG10(300000000/4/PI()/B4/1000000000/(B37*1000))</f>
        <v>159.09125252299978</v>
      </c>
      <c r="C38" s="7">
        <f>-20*LOG10(300000000/4/PI()/C4/1000000000/(C37*1000))</f>
        <v>159.09125252299978</v>
      </c>
    </row>
    <row r="39" spans="1:4" ht="15" x14ac:dyDescent="0.2">
      <c r="A39" s="27" t="s">
        <v>33</v>
      </c>
      <c r="B39" s="20">
        <f>B35-B38</f>
        <v>1.5447493548220734</v>
      </c>
      <c r="C39" s="20">
        <f>C35-C38</f>
        <v>15.553176662689026</v>
      </c>
    </row>
  </sheetData>
  <mergeCells count="1">
    <mergeCell ref="B1:C1"/>
  </mergeCells>
  <phoneticPr fontId="15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NR for NTN</vt:lpstr>
      <vt:lpstr>NB-IoT for NTN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(QC)</dc:creator>
  <cp:keywords>CTPClassification=CTP_IC:VisualMarkings=</cp:keywords>
  <cp:lastModifiedBy>Yanghongjian(Beijing)</cp:lastModifiedBy>
  <cp:lastPrinted>2011-08-15T04:23:56Z</cp:lastPrinted>
  <dcterms:created xsi:type="dcterms:W3CDTF">2009-04-02T17:18:32Z</dcterms:created>
  <dcterms:modified xsi:type="dcterms:W3CDTF">2023-10-26T06:58:11Z</dcterms:modified>
</cp:coreProperties>
</file>